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/>
  <mc:AlternateContent xmlns:mc="http://schemas.openxmlformats.org/markup-compatibility/2006">
    <mc:Choice Requires="x15">
      <x15ac:absPath xmlns:x15ac="http://schemas.microsoft.com/office/spreadsheetml/2010/11/ac" url="\\chlfirst\Shared\CHL_usershare\Usersdata\Alla_Nikolaevna\сессия июнь 2024\доп. материал\"/>
    </mc:Choice>
  </mc:AlternateContent>
  <xr:revisionPtr revIDLastSave="0" documentId="8_{E109172D-7191-413A-953F-FE8626200C2B}" xr6:coauthVersionLast="36" xr6:coauthVersionMax="36" xr10:uidLastSave="{00000000-0000-0000-0000-000000000000}"/>
  <bookViews>
    <workbookView xWindow="360" yWindow="15" windowWidth="20955" windowHeight="9720" xr2:uid="{00000000-000D-0000-FFFF-FFFF00000000}"/>
  </bookViews>
  <sheets>
    <sheet name="Лист1" sheetId="1" r:id="rId1"/>
  </sheets>
  <definedNames>
    <definedName name="Print_Titles" localSheetId="0">Лист1!$12:$13</definedName>
  </definedNames>
  <calcPr calcId="191029"/>
</workbook>
</file>

<file path=xl/calcChain.xml><?xml version="1.0" encoding="utf-8"?>
<calcChain xmlns="http://schemas.openxmlformats.org/spreadsheetml/2006/main">
  <c r="J17" i="1" l="1"/>
  <c r="G17" i="1"/>
  <c r="D15" i="1"/>
  <c r="D29" i="1"/>
  <c r="D25" i="1"/>
  <c r="D22" i="1"/>
  <c r="K18" i="1"/>
  <c r="H18" i="1"/>
  <c r="E25" i="1"/>
  <c r="D17" i="1"/>
  <c r="E17" i="1" s="1"/>
  <c r="E24" i="1"/>
  <c r="E26" i="1"/>
  <c r="E19" i="1"/>
  <c r="E20" i="1"/>
  <c r="E21" i="1"/>
  <c r="E23" i="1" l="1"/>
  <c r="E28" i="1" l="1"/>
  <c r="E27" i="1"/>
  <c r="K25" i="1"/>
  <c r="H25" i="1"/>
  <c r="K22" i="1"/>
  <c r="H22" i="1"/>
  <c r="E22" i="1"/>
  <c r="K17" i="1"/>
  <c r="G15" i="1"/>
  <c r="K16" i="1"/>
  <c r="H16" i="1"/>
  <c r="E16" i="1"/>
  <c r="I15" i="1"/>
  <c r="I29" i="1" s="1"/>
  <c r="F15" i="1"/>
  <c r="F29" i="1" s="1"/>
  <c r="C15" i="1"/>
  <c r="C29" i="1" s="1"/>
  <c r="K14" i="1"/>
  <c r="H14" i="1"/>
  <c r="E14" i="1"/>
  <c r="J15" i="1" l="1"/>
  <c r="J29" i="1" s="1"/>
  <c r="K29" i="1" s="1"/>
  <c r="H17" i="1"/>
  <c r="H15" i="1"/>
  <c r="G29" i="1"/>
  <c r="H29" i="1" s="1"/>
  <c r="K15" i="1" l="1"/>
  <c r="E15" i="1"/>
  <c r="E29" i="1" s="1"/>
</calcChain>
</file>

<file path=xl/sharedStrings.xml><?xml version="1.0" encoding="utf-8"?>
<sst xmlns="http://schemas.openxmlformats.org/spreadsheetml/2006/main" count="49" uniqueCount="42">
  <si>
    <t xml:space="preserve">Приложение к тексту выступления </t>
  </si>
  <si>
    <t xml:space="preserve">начальника УФ и НП Чулымского района НСО </t>
  </si>
  <si>
    <t xml:space="preserve">на сессии Совета депутатов Чулымского района НСО </t>
  </si>
  <si>
    <t>- го созыва  №            от                     г</t>
  </si>
  <si>
    <t>Наименование налогов и платежей</t>
  </si>
  <si>
    <t>2024 год</t>
  </si>
  <si>
    <t>2025 год</t>
  </si>
  <si>
    <t>Предлагаемые изменения</t>
  </si>
  <si>
    <t xml:space="preserve">Проект решения сессии №        от            </t>
  </si>
  <si>
    <t>000 1 00 00000 00 0000 000</t>
  </si>
  <si>
    <t>НАЛОГОВЫЕ И НЕНАЛОГОВЫЕ ДОХОДЫ</t>
  </si>
  <si>
    <t>000 2 00 00000 00 0000 000</t>
  </si>
  <si>
    <t>БЕЗВОЗМЕЗДНЫЕ ПОСТУПЛЕНИЯ</t>
  </si>
  <si>
    <t>000 2 02 10000 00 0000 000</t>
  </si>
  <si>
    <t>Дотации бюджетам бюджетной системы Российской Федерации</t>
  </si>
  <si>
    <t>000 2 02 20000 00 0000 150</t>
  </si>
  <si>
    <t xml:space="preserve">Субсидии бюджетам бюджетной системы Российской Федерации
</t>
  </si>
  <si>
    <t>000 2 02 30000 00 0000 150</t>
  </si>
  <si>
    <t xml:space="preserve">Субвенции бюджетам бюджетной системы Российской Федерации
</t>
  </si>
  <si>
    <t>000 2 02 40000 00 0000 150</t>
  </si>
  <si>
    <t xml:space="preserve">Иные межбюджетные трансферты
</t>
  </si>
  <si>
    <t xml:space="preserve">2 07 00000 00 0000 000
</t>
  </si>
  <si>
    <t xml:space="preserve">Прочие безвозмездные поступления в бюджеты муниципальных районов
</t>
  </si>
  <si>
    <t>ВСЕГО бюджет</t>
  </si>
  <si>
    <t>000 2 02 49999 00 0000 150</t>
  </si>
  <si>
    <t>000 2 02 30024 00 0000 150</t>
  </si>
  <si>
    <t>000 2 02 29999 05 0000150</t>
  </si>
  <si>
    <t>Распределение субсидий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 на 2023 год</t>
  </si>
  <si>
    <t xml:space="preserve">Изменения в решение Совета депутатов Чулымского района Новосибирской области "О бюджете Чулымского района Новосибирской области на 2024 и плановый период 2025-2026 годов </t>
  </si>
  <si>
    <t>Утверждено решением сессии от 22.12.2023 г. № 29/222</t>
  </si>
  <si>
    <t>2026 год</t>
  </si>
  <si>
    <t>000 2 02 25576 05 0000150</t>
  </si>
  <si>
    <t>Распределение субсидий на обеспечение комплексного развития сельских территорий государственной программы Новосибирской области "Комплексное развитие сельских территорий в Новосибирской области" на 2024 - 2025 годы</t>
  </si>
  <si>
    <t>Распределение субвенций на организацию мероприятий при осуществлении деятельности по обращению с животными без владельцев на 2024 год и плановый период 2025 и 2026 годов</t>
  </si>
  <si>
    <t>Распределение иных межбюджетных трансфертов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на 2024 год и плановый период 2025 и 2026 годов</t>
  </si>
  <si>
    <t>000 2 02 45303 00 0000 150</t>
  </si>
  <si>
    <t>000 2 02 35118 00 0000 150</t>
  </si>
  <si>
    <t>Распределение субвенций на осуществление первичного воинского учета органами местного самоуправления поселений, муниципальных и городских округов на 2024 год и плановый период 2025 и 2026 годов</t>
  </si>
  <si>
    <t>Распределение субсидий на оснащение патрульных, патрульно-маневренных групп муниципальных образований Новосибирской области государственной программы Новосибирской области "Обеспечение безопасности жизнедеятельности населения Новосибирской области" на 2024 год</t>
  </si>
  <si>
    <t>Распределение иных межбюджетных трансфертов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"Социальная поддержка в Новосибирской области" на 2024 год</t>
  </si>
  <si>
    <t>000 2 02 20077 05 0000150</t>
  </si>
  <si>
    <t>Распределение субсидий на реализацию мероприятий по строительству и реконструкции объектов централизованных систем холодного водоснабжения и водоотведения государственной программы Новосибирской области "Жилищно-коммунальное хозяйство Новосибирской области" на 2024 год и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</si>
</sst>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"/>
  </numFmts>
  <fonts count="16" x14ac:knownFonts="1">
    <font>
      <sz val="10"/>
      <color theme="1"/>
      <name val="Arial Cy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2"/>
        <bgColor theme="2"/>
      </patternFill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0"/>
        <bgColor theme="2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4" fillId="0" borderId="0"/>
    <xf numFmtId="0" fontId="15" fillId="0" borderId="0"/>
  </cellStyleXfs>
  <cellXfs count="96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3" fillId="0" borderId="0" xfId="0" applyFont="1" applyAlignment="1">
      <alignment horizontal="center" wrapText="1"/>
    </xf>
    <xf numFmtId="0" fontId="4" fillId="0" borderId="8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5" fillId="2" borderId="6" xfId="0" applyFont="1" applyFill="1" applyBorder="1" applyAlignment="1">
      <alignment shrinkToFit="1"/>
    </xf>
    <xf numFmtId="0" fontId="6" fillId="2" borderId="7" xfId="0" applyFont="1" applyFill="1" applyBorder="1" applyAlignment="1">
      <alignment vertical="center"/>
    </xf>
    <xf numFmtId="4" fontId="7" fillId="2" borderId="8" xfId="0" applyNumberFormat="1" applyFont="1" applyFill="1" applyBorder="1"/>
    <xf numFmtId="4" fontId="8" fillId="2" borderId="9" xfId="0" applyNumberFormat="1" applyFont="1" applyFill="1" applyBorder="1"/>
    <xf numFmtId="4" fontId="7" fillId="2" borderId="10" xfId="0" applyNumberFormat="1" applyFont="1" applyFill="1" applyBorder="1"/>
    <xf numFmtId="164" fontId="7" fillId="2" borderId="8" xfId="0" applyNumberFormat="1" applyFont="1" applyFill="1" applyBorder="1"/>
    <xf numFmtId="164" fontId="8" fillId="2" borderId="9" xfId="0" applyNumberFormat="1" applyFont="1" applyFill="1" applyBorder="1"/>
    <xf numFmtId="164" fontId="7" fillId="2" borderId="10" xfId="0" applyNumberFormat="1" applyFont="1" applyFill="1" applyBorder="1"/>
    <xf numFmtId="49" fontId="6" fillId="2" borderId="6" xfId="0" applyNumberFormat="1" applyFont="1" applyFill="1" applyBorder="1" applyAlignment="1">
      <alignment shrinkToFit="1"/>
    </xf>
    <xf numFmtId="4" fontId="7" fillId="2" borderId="6" xfId="0" applyNumberFormat="1" applyFont="1" applyFill="1" applyBorder="1"/>
    <xf numFmtId="4" fontId="7" fillId="2" borderId="9" xfId="0" applyNumberFormat="1" applyFont="1" applyFill="1" applyBorder="1"/>
    <xf numFmtId="4" fontId="8" fillId="2" borderId="9" xfId="0" applyNumberFormat="1" applyFont="1" applyFill="1" applyBorder="1" applyAlignment="1">
      <alignment horizontal="center"/>
    </xf>
    <xf numFmtId="0" fontId="8" fillId="2" borderId="7" xfId="0" applyFont="1" applyFill="1" applyBorder="1" applyAlignment="1">
      <alignment vertical="center" wrapText="1"/>
    </xf>
    <xf numFmtId="49" fontId="8" fillId="2" borderId="6" xfId="0" applyNumberFormat="1" applyFont="1" applyFill="1" applyBorder="1" applyAlignment="1">
      <alignment shrinkToFit="1"/>
    </xf>
    <xf numFmtId="0" fontId="8" fillId="2" borderId="6" xfId="0" applyFont="1" applyFill="1" applyBorder="1" applyAlignment="1">
      <alignment vertical="top" wrapText="1"/>
    </xf>
    <xf numFmtId="0" fontId="2" fillId="3" borderId="0" xfId="0" applyFont="1" applyFill="1"/>
    <xf numFmtId="4" fontId="7" fillId="3" borderId="8" xfId="0" applyNumberFormat="1" applyFont="1" applyFill="1" applyBorder="1"/>
    <xf numFmtId="4" fontId="7" fillId="3" borderId="10" xfId="0" applyNumberFormat="1" applyFont="1" applyFill="1" applyBorder="1"/>
    <xf numFmtId="4" fontId="9" fillId="3" borderId="10" xfId="0" applyNumberFormat="1" applyFont="1" applyFill="1" applyBorder="1"/>
    <xf numFmtId="0" fontId="2" fillId="4" borderId="0" xfId="0" applyFont="1" applyFill="1"/>
    <xf numFmtId="49" fontId="4" fillId="4" borderId="6" xfId="0" applyNumberFormat="1" applyFont="1" applyFill="1" applyBorder="1" applyAlignment="1">
      <alignment shrinkToFit="1"/>
    </xf>
    <xf numFmtId="0" fontId="8" fillId="2" borderId="7" xfId="0" applyFont="1" applyFill="1" applyBorder="1" applyAlignment="1">
      <alignment vertical="top" wrapText="1"/>
    </xf>
    <xf numFmtId="4" fontId="7" fillId="2" borderId="9" xfId="0" applyNumberFormat="1" applyFont="1" applyFill="1" applyBorder="1" applyAlignment="1">
      <alignment horizontal="center"/>
    </xf>
    <xf numFmtId="4" fontId="7" fillId="3" borderId="9" xfId="0" applyNumberFormat="1" applyFont="1" applyFill="1" applyBorder="1"/>
    <xf numFmtId="49" fontId="5" fillId="2" borderId="6" xfId="0" applyNumberFormat="1" applyFont="1" applyFill="1" applyBorder="1" applyAlignment="1">
      <alignment shrinkToFit="1"/>
    </xf>
    <xf numFmtId="0" fontId="8" fillId="2" borderId="7" xfId="0" applyFont="1" applyFill="1" applyBorder="1" applyAlignment="1">
      <alignment wrapText="1"/>
    </xf>
    <xf numFmtId="4" fontId="7" fillId="2" borderId="9" xfId="0" applyNumberFormat="1" applyFont="1" applyFill="1" applyBorder="1" applyAlignment="1">
      <alignment horizontal="right"/>
    </xf>
    <xf numFmtId="49" fontId="6" fillId="2" borderId="6" xfId="0" applyNumberFormat="1" applyFont="1" applyFill="1" applyBorder="1" applyAlignment="1">
      <alignment wrapText="1" shrinkToFit="1"/>
    </xf>
    <xf numFmtId="3" fontId="8" fillId="2" borderId="8" xfId="0" applyNumberFormat="1" applyFont="1" applyFill="1" applyBorder="1"/>
    <xf numFmtId="3" fontId="8" fillId="2" borderId="9" xfId="0" applyNumberFormat="1" applyFont="1" applyFill="1" applyBorder="1" applyAlignment="1">
      <alignment horizontal="right"/>
    </xf>
    <xf numFmtId="3" fontId="8" fillId="2" borderId="10" xfId="0" applyNumberFormat="1" applyFont="1" applyFill="1" applyBorder="1"/>
    <xf numFmtId="49" fontId="2" fillId="0" borderId="0" xfId="0" applyNumberFormat="1" applyFont="1" applyAlignment="1">
      <alignment shrinkToFit="1"/>
    </xf>
    <xf numFmtId="4" fontId="9" fillId="0" borderId="0" xfId="0" applyNumberFormat="1" applyFont="1"/>
    <xf numFmtId="0" fontId="2" fillId="0" borderId="0" xfId="0" applyFont="1" applyAlignment="1">
      <alignment shrinkToFit="1"/>
    </xf>
    <xf numFmtId="4" fontId="4" fillId="0" borderId="0" xfId="0" applyNumberFormat="1" applyFont="1"/>
    <xf numFmtId="3" fontId="2" fillId="0" borderId="0" xfId="0" applyNumberFormat="1" applyFont="1"/>
    <xf numFmtId="0" fontId="2" fillId="0" borderId="0" xfId="0" applyFont="1" applyAlignment="1">
      <alignment horizontal="right"/>
    </xf>
    <xf numFmtId="49" fontId="5" fillId="0" borderId="14" xfId="0" applyNumberFormat="1" applyFont="1" applyBorder="1" applyAlignment="1">
      <alignment shrinkToFit="1"/>
    </xf>
    <xf numFmtId="4" fontId="7" fillId="0" borderId="14" xfId="0" applyNumberFormat="1" applyFont="1" applyBorder="1"/>
    <xf numFmtId="4" fontId="8" fillId="0" borderId="14" xfId="0" applyNumberFormat="1" applyFont="1" applyBorder="1"/>
    <xf numFmtId="0" fontId="2" fillId="6" borderId="0" xfId="0" applyFont="1" applyFill="1"/>
    <xf numFmtId="4" fontId="12" fillId="5" borderId="10" xfId="0" applyNumberFormat="1" applyFont="1" applyFill="1" applyBorder="1"/>
    <xf numFmtId="4" fontId="7" fillId="5" borderId="10" xfId="0" applyNumberFormat="1" applyFont="1" applyFill="1" applyBorder="1"/>
    <xf numFmtId="4" fontId="7" fillId="5" borderId="8" xfId="0" applyNumberFormat="1" applyFont="1" applyFill="1" applyBorder="1"/>
    <xf numFmtId="4" fontId="7" fillId="5" borderId="9" xfId="0" applyNumberFormat="1" applyFont="1" applyFill="1" applyBorder="1"/>
    <xf numFmtId="49" fontId="13" fillId="5" borderId="6" xfId="0" applyNumberFormat="1" applyFont="1" applyFill="1" applyBorder="1" applyAlignment="1">
      <alignment shrinkToFit="1"/>
    </xf>
    <xf numFmtId="0" fontId="13" fillId="5" borderId="6" xfId="0" applyFont="1" applyFill="1" applyBorder="1" applyAlignment="1">
      <alignment vertical="top" wrapText="1"/>
    </xf>
    <xf numFmtId="0" fontId="12" fillId="5" borderId="6" xfId="0" applyFont="1" applyFill="1" applyBorder="1" applyAlignment="1">
      <alignment vertical="top" wrapText="1"/>
    </xf>
    <xf numFmtId="4" fontId="12" fillId="5" borderId="12" xfId="0" applyNumberFormat="1" applyFont="1" applyFill="1" applyBorder="1"/>
    <xf numFmtId="165" fontId="12" fillId="5" borderId="9" xfId="0" applyNumberFormat="1" applyFont="1" applyFill="1" applyBorder="1" applyAlignment="1">
      <alignment horizontal="right"/>
    </xf>
    <xf numFmtId="4" fontId="12" fillId="5" borderId="8" xfId="0" applyNumberFormat="1" applyFont="1" applyFill="1" applyBorder="1"/>
    <xf numFmtId="4" fontId="13" fillId="5" borderId="9" xfId="0" applyNumberFormat="1" applyFont="1" applyFill="1" applyBorder="1" applyAlignment="1">
      <alignment horizontal="center"/>
    </xf>
    <xf numFmtId="0" fontId="11" fillId="6" borderId="0" xfId="0" applyFont="1" applyFill="1"/>
    <xf numFmtId="4" fontId="9" fillId="3" borderId="12" xfId="0" applyNumberFormat="1" applyFont="1" applyFill="1" applyBorder="1"/>
    <xf numFmtId="4" fontId="9" fillId="4" borderId="9" xfId="0" applyNumberFormat="1" applyFont="1" applyFill="1" applyBorder="1"/>
    <xf numFmtId="0" fontId="9" fillId="0" borderId="6" xfId="0" applyFont="1" applyBorder="1" applyAlignment="1">
      <alignment wrapText="1"/>
    </xf>
    <xf numFmtId="4" fontId="7" fillId="2" borderId="11" xfId="0" applyNumberFormat="1" applyFont="1" applyFill="1" applyBorder="1"/>
    <xf numFmtId="4" fontId="8" fillId="5" borderId="9" xfId="0" applyNumberFormat="1" applyFont="1" applyFill="1" applyBorder="1" applyAlignment="1">
      <alignment horizontal="center"/>
    </xf>
    <xf numFmtId="49" fontId="4" fillId="5" borderId="6" xfId="0" applyNumberFormat="1" applyFont="1" applyFill="1" applyBorder="1" applyAlignment="1">
      <alignment shrinkToFit="1"/>
    </xf>
    <xf numFmtId="0" fontId="4" fillId="5" borderId="6" xfId="0" applyFont="1" applyFill="1" applyBorder="1" applyAlignment="1">
      <alignment vertical="top" wrapText="1"/>
    </xf>
    <xf numFmtId="4" fontId="9" fillId="5" borderId="11" xfId="0" applyNumberFormat="1" applyFont="1" applyFill="1" applyBorder="1"/>
    <xf numFmtId="4" fontId="9" fillId="5" borderId="9" xfId="0" applyNumberFormat="1" applyFont="1" applyFill="1" applyBorder="1"/>
    <xf numFmtId="4" fontId="9" fillId="5" borderId="10" xfId="0" applyNumberFormat="1" applyFont="1" applyFill="1" applyBorder="1"/>
    <xf numFmtId="4" fontId="9" fillId="5" borderId="12" xfId="0" applyNumberFormat="1" applyFont="1" applyFill="1" applyBorder="1"/>
    <xf numFmtId="4" fontId="7" fillId="5" borderId="9" xfId="0" applyNumberFormat="1" applyFont="1" applyFill="1" applyBorder="1" applyAlignment="1">
      <alignment horizontal="right"/>
    </xf>
    <xf numFmtId="49" fontId="2" fillId="5" borderId="9" xfId="0" applyNumberFormat="1" applyFont="1" applyFill="1" applyBorder="1" applyAlignment="1">
      <alignment shrinkToFit="1"/>
    </xf>
    <xf numFmtId="0" fontId="4" fillId="5" borderId="9" xfId="0" applyFont="1" applyFill="1" applyBorder="1" applyAlignment="1">
      <alignment wrapText="1"/>
    </xf>
    <xf numFmtId="4" fontId="9" fillId="5" borderId="9" xfId="0" applyNumberFormat="1" applyFont="1" applyFill="1" applyBorder="1" applyAlignment="1">
      <alignment horizontal="right"/>
    </xf>
    <xf numFmtId="49" fontId="11" fillId="4" borderId="15" xfId="0" applyNumberFormat="1" applyFont="1" applyFill="1" applyBorder="1" applyAlignment="1">
      <alignment shrinkToFit="1"/>
    </xf>
    <xf numFmtId="0" fontId="10" fillId="6" borderId="13" xfId="0" applyFont="1" applyFill="1" applyBorder="1" applyAlignment="1">
      <alignment horizontal="left" vertical="top" wrapText="1" shrinkToFit="1"/>
    </xf>
    <xf numFmtId="4" fontId="9" fillId="4" borderId="8" xfId="0" applyNumberFormat="1" applyFont="1" applyFill="1" applyBorder="1"/>
    <xf numFmtId="4" fontId="10" fillId="4" borderId="9" xfId="0" applyNumberFormat="1" applyFont="1" applyFill="1" applyBorder="1"/>
    <xf numFmtId="4" fontId="9" fillId="4" borderId="10" xfId="0" applyNumberFormat="1" applyFont="1" applyFill="1" applyBorder="1"/>
    <xf numFmtId="2" fontId="7" fillId="4" borderId="8" xfId="0" applyNumberFormat="1" applyFont="1" applyFill="1" applyBorder="1"/>
    <xf numFmtId="2" fontId="7" fillId="4" borderId="9" xfId="0" applyNumberFormat="1" applyFont="1" applyFill="1" applyBorder="1" applyAlignment="1">
      <alignment horizontal="right"/>
    </xf>
    <xf numFmtId="2" fontId="7" fillId="4" borderId="10" xfId="0" applyNumberFormat="1" applyFont="1" applyFill="1" applyBorder="1"/>
    <xf numFmtId="4" fontId="7" fillId="4" borderId="8" xfId="0" applyNumberFormat="1" applyFont="1" applyFill="1" applyBorder="1"/>
    <xf numFmtId="4" fontId="7" fillId="4" borderId="9" xfId="0" applyNumberFormat="1" applyFont="1" applyFill="1" applyBorder="1" applyAlignment="1">
      <alignment horizontal="right"/>
    </xf>
    <xf numFmtId="4" fontId="7" fillId="4" borderId="10" xfId="0" applyNumberFormat="1" applyFont="1" applyFill="1" applyBorder="1"/>
    <xf numFmtId="4" fontId="4" fillId="5" borderId="9" xfId="0" applyNumberFormat="1" applyFont="1" applyFill="1" applyBorder="1" applyAlignment="1">
      <alignment horizontal="center"/>
    </xf>
    <xf numFmtId="4" fontId="9" fillId="5" borderId="8" xfId="0" applyNumberFormat="1" applyFont="1" applyFill="1" applyBorder="1"/>
    <xf numFmtId="0" fontId="3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4">
    <cellStyle name="Обычный" xfId="0" builtinId="0"/>
    <cellStyle name="Обычный 2" xfId="1" xr:uid="{00000000-0005-0000-0000-000001000000}"/>
    <cellStyle name="Обычный 3" xfId="2" xr:uid="{00000000-0005-0000-0000-000030000000}"/>
    <cellStyle name="Обычный 4" xfId="3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6"/>
  <sheetViews>
    <sheetView tabSelected="1" workbookViewId="0">
      <pane xSplit="2" ySplit="3" topLeftCell="C26" activePane="bottomRight" state="frozen"/>
      <selection activeCell="E23" sqref="E23"/>
      <selection pane="topRight"/>
      <selection pane="bottomLeft"/>
      <selection pane="bottomRight" activeCell="K34" sqref="K34"/>
    </sheetView>
  </sheetViews>
  <sheetFormatPr defaultRowHeight="15.75" x14ac:dyDescent="0.25"/>
  <cols>
    <col min="1" max="1" width="19.5703125" style="1" customWidth="1"/>
    <col min="2" max="2" width="37" style="1" customWidth="1"/>
    <col min="3" max="3" width="17.7109375" style="1" customWidth="1"/>
    <col min="4" max="4" width="16" style="1" customWidth="1"/>
    <col min="5" max="5" width="15.42578125" style="1" customWidth="1"/>
    <col min="6" max="6" width="14.28515625" style="1" customWidth="1"/>
    <col min="7" max="7" width="12.140625" style="1" customWidth="1"/>
    <col min="8" max="8" width="15.140625" style="1" customWidth="1"/>
    <col min="9" max="9" width="14" style="1" customWidth="1"/>
    <col min="10" max="10" width="12.140625" style="1" customWidth="1"/>
    <col min="11" max="11" width="15.85546875" style="1" customWidth="1"/>
    <col min="12" max="12" width="9.140625" style="1"/>
    <col min="13" max="13" width="12.42578125" style="1" bestFit="1" customWidth="1"/>
    <col min="14" max="16384" width="9.140625" style="1"/>
  </cols>
  <sheetData>
    <row r="1" spans="1:14" ht="13.5" customHeight="1" x14ac:dyDescent="0.25">
      <c r="F1" s="1" t="s">
        <v>0</v>
      </c>
    </row>
    <row r="2" spans="1:14" ht="12" customHeight="1" x14ac:dyDescent="0.25">
      <c r="F2" s="1" t="s">
        <v>1</v>
      </c>
    </row>
    <row r="3" spans="1:14" ht="12" customHeight="1" x14ac:dyDescent="0.25">
      <c r="F3" s="1" t="s">
        <v>2</v>
      </c>
    </row>
    <row r="4" spans="1:14" ht="10.5" customHeight="1" x14ac:dyDescent="0.25">
      <c r="F4" s="2"/>
      <c r="G4" s="2" t="s">
        <v>3</v>
      </c>
      <c r="H4" s="2"/>
      <c r="I4" s="2"/>
      <c r="J4" s="2"/>
      <c r="K4" s="2"/>
      <c r="L4" s="2"/>
      <c r="M4" s="2"/>
      <c r="N4" s="2"/>
    </row>
    <row r="5" spans="1:14" ht="10.5" customHeight="1" x14ac:dyDescent="0.25">
      <c r="F5" s="2"/>
      <c r="G5" s="2"/>
      <c r="H5" s="2"/>
      <c r="I5" s="2"/>
      <c r="J5" s="2"/>
      <c r="K5" s="2"/>
      <c r="L5" s="2"/>
      <c r="M5" s="2"/>
      <c r="N5" s="2"/>
    </row>
    <row r="7" spans="1:14" ht="15.75" customHeight="1" x14ac:dyDescent="0.25">
      <c r="A7" s="88" t="s">
        <v>28</v>
      </c>
      <c r="B7" s="88"/>
      <c r="C7" s="88"/>
      <c r="D7" s="88"/>
      <c r="E7" s="88"/>
      <c r="F7" s="88"/>
      <c r="G7" s="88"/>
      <c r="H7" s="88"/>
      <c r="I7" s="88"/>
      <c r="J7" s="88"/>
      <c r="K7" s="88"/>
    </row>
    <row r="8" spans="1:14" x14ac:dyDescent="0.25">
      <c r="A8" s="88"/>
      <c r="B8" s="88"/>
      <c r="C8" s="88"/>
      <c r="D8" s="88"/>
      <c r="E8" s="88"/>
      <c r="F8" s="88"/>
      <c r="G8" s="88"/>
      <c r="H8" s="88"/>
      <c r="I8" s="88"/>
      <c r="J8" s="88"/>
      <c r="K8" s="88"/>
    </row>
    <row r="9" spans="1:14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0" spans="1:14" hidden="1" x14ac:dyDescent="0.25"/>
    <row r="11" spans="1:14" ht="16.5" thickBot="1" x14ac:dyDescent="0.3"/>
    <row r="12" spans="1:14" x14ac:dyDescent="0.25">
      <c r="A12" s="89"/>
      <c r="B12" s="91" t="s">
        <v>4</v>
      </c>
      <c r="C12" s="93" t="s">
        <v>5</v>
      </c>
      <c r="D12" s="94"/>
      <c r="E12" s="95"/>
      <c r="F12" s="93" t="s">
        <v>6</v>
      </c>
      <c r="G12" s="94"/>
      <c r="H12" s="95"/>
      <c r="I12" s="93" t="s">
        <v>30</v>
      </c>
      <c r="J12" s="94"/>
      <c r="K12" s="95"/>
    </row>
    <row r="13" spans="1:14" ht="61.5" customHeight="1" x14ac:dyDescent="0.25">
      <c r="A13" s="90"/>
      <c r="B13" s="92"/>
      <c r="C13" s="4" t="s">
        <v>29</v>
      </c>
      <c r="D13" s="5" t="s">
        <v>7</v>
      </c>
      <c r="E13" s="6" t="s">
        <v>8</v>
      </c>
      <c r="F13" s="4" t="s">
        <v>29</v>
      </c>
      <c r="G13" s="5" t="s">
        <v>7</v>
      </c>
      <c r="H13" s="6" t="s">
        <v>8</v>
      </c>
      <c r="I13" s="4" t="s">
        <v>29</v>
      </c>
      <c r="J13" s="5" t="s">
        <v>7</v>
      </c>
      <c r="K13" s="6" t="s">
        <v>8</v>
      </c>
    </row>
    <row r="14" spans="1:14" ht="21.75" customHeight="1" x14ac:dyDescent="0.25">
      <c r="A14" s="7" t="s">
        <v>9</v>
      </c>
      <c r="B14" s="8" t="s">
        <v>10</v>
      </c>
      <c r="C14" s="9">
        <v>202535100</v>
      </c>
      <c r="D14" s="10"/>
      <c r="E14" s="11">
        <f t="shared" ref="E14" si="0">C14+D14</f>
        <v>202535100</v>
      </c>
      <c r="F14" s="12">
        <v>185549900</v>
      </c>
      <c r="G14" s="13"/>
      <c r="H14" s="14">
        <f t="shared" ref="H14:H29" si="1">F14+G14</f>
        <v>185549900</v>
      </c>
      <c r="I14" s="12">
        <v>196722400</v>
      </c>
      <c r="J14" s="13"/>
      <c r="K14" s="14">
        <f t="shared" ref="K14:K29" si="2">I14+J14</f>
        <v>196722400</v>
      </c>
    </row>
    <row r="15" spans="1:14" ht="21.75" customHeight="1" x14ac:dyDescent="0.25">
      <c r="A15" s="15" t="s">
        <v>11</v>
      </c>
      <c r="B15" s="8" t="s">
        <v>12</v>
      </c>
      <c r="C15" s="16">
        <f>C16+C17+C22+C25+C28</f>
        <v>1373778665.6900001</v>
      </c>
      <c r="D15" s="17">
        <f>D16+D17+D22+D25+D28</f>
        <v>3045567.9</v>
      </c>
      <c r="E15" s="11">
        <f>C15+D15</f>
        <v>1376824233.5900002</v>
      </c>
      <c r="F15" s="9">
        <f>F16+F17+F22+F25</f>
        <v>898475367.19999993</v>
      </c>
      <c r="G15" s="18">
        <f>G17+G25+G16+G22</f>
        <v>149498510</v>
      </c>
      <c r="H15" s="11">
        <f t="shared" si="1"/>
        <v>1047973877.1999999</v>
      </c>
      <c r="I15" s="9">
        <f>I16+I17+I22+I25+I28</f>
        <v>863398133.79999995</v>
      </c>
      <c r="J15" s="18">
        <f>J25+J17</f>
        <v>142010900</v>
      </c>
      <c r="K15" s="11">
        <f t="shared" si="2"/>
        <v>1005409033.8</v>
      </c>
    </row>
    <row r="16" spans="1:14" ht="31.5" customHeight="1" x14ac:dyDescent="0.25">
      <c r="A16" s="15" t="s">
        <v>13</v>
      </c>
      <c r="B16" s="19" t="s">
        <v>14</v>
      </c>
      <c r="C16" s="16">
        <v>124744100</v>
      </c>
      <c r="D16" s="17"/>
      <c r="E16" s="11">
        <f>D16+C16</f>
        <v>124744100</v>
      </c>
      <c r="F16" s="9">
        <v>84730100</v>
      </c>
      <c r="G16" s="18"/>
      <c r="H16" s="11">
        <f t="shared" si="1"/>
        <v>84730100</v>
      </c>
      <c r="I16" s="9">
        <v>73051100</v>
      </c>
      <c r="J16" s="18"/>
      <c r="K16" s="11">
        <f t="shared" si="2"/>
        <v>73051100</v>
      </c>
    </row>
    <row r="17" spans="1:11" ht="27.75" customHeight="1" x14ac:dyDescent="0.25">
      <c r="A17" s="20" t="s">
        <v>15</v>
      </c>
      <c r="B17" s="21" t="s">
        <v>16</v>
      </c>
      <c r="C17" s="11">
        <v>601030866.69000006</v>
      </c>
      <c r="D17" s="63">
        <f>SUM(D20:D21)+D19</f>
        <v>1403589.9</v>
      </c>
      <c r="E17" s="11">
        <f>C17+D17</f>
        <v>602434456.59000003</v>
      </c>
      <c r="F17" s="9">
        <v>165418065.40000001</v>
      </c>
      <c r="G17" s="18">
        <f>G18</f>
        <v>149498510</v>
      </c>
      <c r="H17" s="11">
        <f t="shared" si="1"/>
        <v>314916575.39999998</v>
      </c>
      <c r="I17" s="9">
        <v>117167565.40000001</v>
      </c>
      <c r="J17" s="18">
        <f>J18</f>
        <v>142010900</v>
      </c>
      <c r="K17" s="11">
        <f t="shared" si="2"/>
        <v>259178465.40000001</v>
      </c>
    </row>
    <row r="18" spans="1:11" s="47" customFormat="1" ht="93.75" customHeight="1" x14ac:dyDescent="0.25">
      <c r="A18" s="65" t="s">
        <v>40</v>
      </c>
      <c r="B18" s="66" t="s">
        <v>41</v>
      </c>
      <c r="C18" s="51"/>
      <c r="D18" s="51"/>
      <c r="E18" s="49"/>
      <c r="F18" s="50"/>
      <c r="G18" s="86">
        <v>149498510</v>
      </c>
      <c r="H18" s="69">
        <f>F18+G18</f>
        <v>149498510</v>
      </c>
      <c r="I18" s="87"/>
      <c r="J18" s="86">
        <v>142010900</v>
      </c>
      <c r="K18" s="69">
        <f>I18+J18</f>
        <v>142010900</v>
      </c>
    </row>
    <row r="19" spans="1:11" s="47" customFormat="1" ht="69.75" customHeight="1" x14ac:dyDescent="0.25">
      <c r="A19" s="65" t="s">
        <v>31</v>
      </c>
      <c r="B19" s="66" t="s">
        <v>32</v>
      </c>
      <c r="C19" s="67">
        <v>847001.29</v>
      </c>
      <c r="D19" s="68">
        <v>-49110.1</v>
      </c>
      <c r="E19" s="69">
        <f t="shared" ref="E19:E21" si="3">C19+D19</f>
        <v>797891.19000000006</v>
      </c>
      <c r="F19" s="50"/>
      <c r="G19" s="64"/>
      <c r="H19" s="49"/>
      <c r="I19" s="50"/>
      <c r="J19" s="64"/>
      <c r="K19" s="49"/>
    </row>
    <row r="20" spans="1:11" s="59" customFormat="1" ht="84" customHeight="1" x14ac:dyDescent="0.25">
      <c r="A20" s="52" t="s">
        <v>26</v>
      </c>
      <c r="B20" s="53" t="s">
        <v>38</v>
      </c>
      <c r="C20" s="67">
        <v>5100000</v>
      </c>
      <c r="D20" s="68">
        <v>-255000</v>
      </c>
      <c r="E20" s="69">
        <f t="shared" si="3"/>
        <v>4845000</v>
      </c>
      <c r="F20" s="57"/>
      <c r="G20" s="58"/>
      <c r="H20" s="48"/>
      <c r="I20" s="57"/>
      <c r="J20" s="58"/>
      <c r="K20" s="48"/>
    </row>
    <row r="21" spans="1:11" s="59" customFormat="1" ht="73.5" customHeight="1" x14ac:dyDescent="0.25">
      <c r="A21" s="52" t="s">
        <v>26</v>
      </c>
      <c r="B21" s="53" t="s">
        <v>27</v>
      </c>
      <c r="C21" s="70">
        <v>376561500</v>
      </c>
      <c r="D21" s="68">
        <v>1707700</v>
      </c>
      <c r="E21" s="69">
        <f t="shared" si="3"/>
        <v>378269200</v>
      </c>
      <c r="F21" s="57"/>
      <c r="G21" s="58"/>
      <c r="H21" s="48"/>
      <c r="I21" s="57"/>
      <c r="J21" s="58"/>
      <c r="K21" s="48"/>
    </row>
    <row r="22" spans="1:11" s="26" customFormat="1" ht="30" customHeight="1" x14ac:dyDescent="0.25">
      <c r="A22" s="20" t="s">
        <v>17</v>
      </c>
      <c r="B22" s="28" t="s">
        <v>18</v>
      </c>
      <c r="C22" s="16">
        <v>617998699</v>
      </c>
      <c r="D22" s="29">
        <f>SUM(D23:D23)+D24</f>
        <v>341478</v>
      </c>
      <c r="E22" s="11">
        <f t="shared" ref="E22:E23" si="4">C22+D22</f>
        <v>618340177</v>
      </c>
      <c r="F22" s="9">
        <v>619325601.79999995</v>
      </c>
      <c r="G22" s="17"/>
      <c r="H22" s="11">
        <f t="shared" si="1"/>
        <v>619325601.79999995</v>
      </c>
      <c r="I22" s="9">
        <v>644674668.39999998</v>
      </c>
      <c r="J22" s="17"/>
      <c r="K22" s="11">
        <f t="shared" si="2"/>
        <v>644674668.39999998</v>
      </c>
    </row>
    <row r="23" spans="1:11" s="26" customFormat="1" ht="69" customHeight="1" x14ac:dyDescent="0.25">
      <c r="A23" s="52" t="s">
        <v>25</v>
      </c>
      <c r="B23" s="54" t="s">
        <v>33</v>
      </c>
      <c r="C23" s="55">
        <v>350000</v>
      </c>
      <c r="D23" s="56">
        <v>314910</v>
      </c>
      <c r="E23" s="48">
        <f t="shared" si="4"/>
        <v>664910</v>
      </c>
      <c r="F23" s="50"/>
      <c r="G23" s="51"/>
      <c r="H23" s="49"/>
      <c r="I23" s="50"/>
      <c r="J23" s="51"/>
      <c r="K23" s="49"/>
    </row>
    <row r="24" spans="1:11" s="22" customFormat="1" ht="66.75" customHeight="1" x14ac:dyDescent="0.25">
      <c r="A24" s="27" t="s">
        <v>36</v>
      </c>
      <c r="B24" s="62" t="s">
        <v>37</v>
      </c>
      <c r="C24" s="60">
        <v>2995632</v>
      </c>
      <c r="D24" s="61">
        <v>26568</v>
      </c>
      <c r="E24" s="25">
        <f t="shared" ref="E24:E28" si="5">C24+D24</f>
        <v>3022200</v>
      </c>
      <c r="F24" s="23"/>
      <c r="G24" s="30"/>
      <c r="H24" s="24"/>
      <c r="I24" s="23"/>
      <c r="J24" s="30"/>
      <c r="K24" s="24"/>
    </row>
    <row r="25" spans="1:11" ht="36" customHeight="1" x14ac:dyDescent="0.25">
      <c r="A25" s="31" t="s">
        <v>19</v>
      </c>
      <c r="B25" s="32" t="s">
        <v>20</v>
      </c>
      <c r="C25" s="9">
        <v>30005000</v>
      </c>
      <c r="D25" s="33">
        <f>D27+D26</f>
        <v>1300500</v>
      </c>
      <c r="E25" s="11">
        <f>C25+D25</f>
        <v>31305500</v>
      </c>
      <c r="F25" s="9">
        <v>29001600</v>
      </c>
      <c r="G25" s="33"/>
      <c r="H25" s="11">
        <f t="shared" si="1"/>
        <v>29001600</v>
      </c>
      <c r="I25" s="9">
        <v>28504800</v>
      </c>
      <c r="J25" s="33"/>
      <c r="K25" s="11">
        <f t="shared" si="2"/>
        <v>28504800</v>
      </c>
    </row>
    <row r="26" spans="1:11" s="47" customFormat="1" ht="120" customHeight="1" x14ac:dyDescent="0.25">
      <c r="A26" s="72" t="s">
        <v>35</v>
      </c>
      <c r="B26" s="73" t="s">
        <v>34</v>
      </c>
      <c r="C26" s="67">
        <v>765600</v>
      </c>
      <c r="D26" s="74">
        <v>609300</v>
      </c>
      <c r="E26" s="69">
        <f>C26+D26</f>
        <v>1374900</v>
      </c>
      <c r="F26" s="50"/>
      <c r="G26" s="71"/>
      <c r="H26" s="49"/>
      <c r="I26" s="50"/>
      <c r="J26" s="71"/>
      <c r="K26" s="49"/>
    </row>
    <row r="27" spans="1:11" s="26" customFormat="1" ht="104.25" customHeight="1" x14ac:dyDescent="0.25">
      <c r="A27" s="75" t="s">
        <v>24</v>
      </c>
      <c r="B27" s="76" t="s">
        <v>39</v>
      </c>
      <c r="C27" s="77">
        <v>0</v>
      </c>
      <c r="D27" s="78">
        <v>691200</v>
      </c>
      <c r="E27" s="79">
        <f t="shared" si="5"/>
        <v>691200</v>
      </c>
      <c r="F27" s="80"/>
      <c r="G27" s="81"/>
      <c r="H27" s="82"/>
      <c r="I27" s="83"/>
      <c r="J27" s="84"/>
      <c r="K27" s="85"/>
    </row>
    <row r="28" spans="1:11" ht="31.5" customHeight="1" thickBot="1" x14ac:dyDescent="0.3">
      <c r="A28" s="34" t="s">
        <v>21</v>
      </c>
      <c r="B28" s="19" t="s">
        <v>22</v>
      </c>
      <c r="C28" s="9"/>
      <c r="D28" s="33"/>
      <c r="E28" s="11">
        <f t="shared" si="5"/>
        <v>0</v>
      </c>
      <c r="F28" s="35"/>
      <c r="G28" s="36"/>
      <c r="H28" s="37"/>
      <c r="I28" s="35"/>
      <c r="J28" s="36"/>
      <c r="K28" s="37"/>
    </row>
    <row r="29" spans="1:11" ht="24.75" customHeight="1" thickBot="1" x14ac:dyDescent="0.3">
      <c r="A29" s="44" t="s">
        <v>23</v>
      </c>
      <c r="B29" s="44"/>
      <c r="C29" s="45">
        <f>C14+C15</f>
        <v>1576313765.6900001</v>
      </c>
      <c r="D29" s="45">
        <f>D14+D15</f>
        <v>3045567.9</v>
      </c>
      <c r="E29" s="45">
        <f>E14+E15</f>
        <v>1579359333.5900002</v>
      </c>
      <c r="F29" s="46">
        <f>F14+F15</f>
        <v>1084025267.1999998</v>
      </c>
      <c r="G29" s="46">
        <f>G14+G15</f>
        <v>149498510</v>
      </c>
      <c r="H29" s="46">
        <f t="shared" si="1"/>
        <v>1233523777.1999998</v>
      </c>
      <c r="I29" s="46">
        <f>I14+I15</f>
        <v>1060120533.8</v>
      </c>
      <c r="J29" s="46">
        <f>J14+J15</f>
        <v>142010900</v>
      </c>
      <c r="K29" s="46">
        <f t="shared" si="2"/>
        <v>1202131433.8</v>
      </c>
    </row>
    <row r="30" spans="1:11" x14ac:dyDescent="0.25">
      <c r="A30" s="38"/>
      <c r="C30" s="39"/>
      <c r="D30" s="39"/>
      <c r="E30" s="39"/>
      <c r="F30" s="39"/>
      <c r="G30" s="39"/>
      <c r="H30" s="39"/>
      <c r="I30" s="39"/>
      <c r="J30" s="39"/>
      <c r="K30" s="39"/>
    </row>
    <row r="31" spans="1:11" x14ac:dyDescent="0.25">
      <c r="A31" s="40"/>
      <c r="E31" s="41"/>
      <c r="F31" s="39"/>
      <c r="G31" s="39"/>
      <c r="H31" s="39"/>
      <c r="I31" s="39"/>
      <c r="J31" s="39"/>
      <c r="K31" s="39"/>
    </row>
    <row r="33" spans="6:9" x14ac:dyDescent="0.25">
      <c r="F33" s="42"/>
      <c r="I33" s="42"/>
    </row>
    <row r="36" spans="6:9" x14ac:dyDescent="0.25">
      <c r="F36" s="43"/>
    </row>
  </sheetData>
  <mergeCells count="6">
    <mergeCell ref="A7:K8"/>
    <mergeCell ref="A12:A13"/>
    <mergeCell ref="B12:B13"/>
    <mergeCell ref="C12:E12"/>
    <mergeCell ref="F12:H12"/>
    <mergeCell ref="I12:K12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Волчок Ольга Владимировна</cp:lastModifiedBy>
  <cp:revision>3</cp:revision>
  <cp:lastPrinted>2023-12-05T04:54:33Z</cp:lastPrinted>
  <dcterms:created xsi:type="dcterms:W3CDTF">2014-05-27T04:45:52Z</dcterms:created>
  <dcterms:modified xsi:type="dcterms:W3CDTF">2024-05-23T05:35:35Z</dcterms:modified>
</cp:coreProperties>
</file>